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'РН-ННГ-НЛ'!$A$1:$L$22</definedName>
  </definedNames>
  <calcPr calcId="145621"/>
</workbook>
</file>

<file path=xl/calcChain.xml><?xml version="1.0" encoding="utf-8"?>
<calcChain xmlns="http://schemas.openxmlformats.org/spreadsheetml/2006/main">
  <c r="F15" i="58" l="1"/>
  <c r="I14" i="58" l="1"/>
  <c r="I15" i="58" l="1"/>
  <c r="K14" i="58"/>
  <c r="J14" i="58" l="1"/>
  <c r="J15" i="58" s="1"/>
  <c r="K15" i="58"/>
</calcChain>
</file>

<file path=xl/sharedStrings.xml><?xml version="1.0" encoding="utf-8"?>
<sst xmlns="http://schemas.openxmlformats.org/spreadsheetml/2006/main" count="42" uniqueCount="42">
  <si>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</si>
  <si>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</si>
  <si>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</si>
  <si>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</si>
  <si>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</si>
  <si>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</si>
  <si>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</si>
  <si>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</si>
  <si>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</si>
  <si>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</si>
  <si>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</si>
  <si>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</si>
  <si>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</si>
  <si>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</si>
  <si>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</si>
  <si>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</si>
  <si>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</si>
  <si>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</si>
  <si>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</si>
  <si>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</si>
  <si>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</si>
  <si>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</si>
  <si>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</si>
  <si>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</si>
  <si>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Изучив Извещение о реализации лома черных металлов и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</si>
  <si>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</si>
  <si>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</si>
  <si>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</si>
  <si>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</si>
  <si>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</si>
  <si>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</si>
  <si>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НЛ</t>
  </si>
  <si>
    <t>НДС 20%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</si>
  <si>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</si>
  <si>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</si>
  <si>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</si>
  <si>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2. Условие оплаты: (а) оплата первых  50%  общей стоимости  ТМЦ производится Покупателем в течение 10 (десяти) банковских дней  со дня получения от Продавца счета на предварительную оплату. Счет направляется посредством электронной почты (факсимильной связи); 
(б) оплата оставшихся  50%  от общей стоимости ТМЦ производится Покупателем не позднее   45   календарных дней с момента осуществления оплаты первых  50% стоимости.</t>
  </si>
  <si>
    <t>Трансформатор ТМПН б/у</t>
  </si>
  <si>
    <t>Т</t>
  </si>
  <si>
    <t>ХМАО-Югра, сервисная база  ООО «Ойлпамп сервис» г.Нягань
ХМАО-Югра сервисная база  ООО «Римера-Сервис» п.Талинка</t>
  </si>
  <si>
    <t>ЛОТ №РН-ННГ-02.21 Трансформаторы ТМПН</t>
  </si>
  <si>
    <t>Приложение №4.1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</si>
</sst>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4"/>
  <sheetViews>
    <sheetView tabSelected="1" view="pageBreakPreview" zoomScale="85" zoomScaleNormal="70" zoomScaleSheetLayoutView="85" workbookViewId="0">
      <selection activeCell="P18" sqref="P18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28.7109375" style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41</v>
      </c>
    </row>
    <row r="2" spans="1:12" ht="20.25" customHeight="1" x14ac:dyDescent="0.2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40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24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4"/>
      <c r="F6" s="44"/>
      <c r="G6" s="44"/>
      <c r="H6" s="44"/>
      <c r="I6" s="44"/>
      <c r="J6" s="44"/>
      <c r="K6" s="44"/>
      <c r="L6" s="44"/>
    </row>
    <row r="7" spans="1:12" s="32" customFormat="1" ht="18.75" x14ac:dyDescent="0.3">
      <c r="A7" s="30" t="s">
        <v>20</v>
      </c>
      <c r="B7" s="30"/>
      <c r="C7" s="31"/>
      <c r="D7" s="31"/>
      <c r="E7" s="44"/>
      <c r="F7" s="44"/>
      <c r="G7" s="44"/>
      <c r="H7" s="44"/>
      <c r="I7" s="44"/>
      <c r="J7" s="44"/>
      <c r="K7" s="44"/>
      <c r="L7" s="44"/>
    </row>
    <row r="8" spans="1:12" s="32" customFormat="1" ht="18.75" x14ac:dyDescent="0.3">
      <c r="A8" s="30" t="s">
        <v>21</v>
      </c>
      <c r="B8" s="30"/>
      <c r="C8" s="31"/>
      <c r="D8" s="31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25</v>
      </c>
      <c r="C12" s="10" t="s">
        <v>1</v>
      </c>
      <c r="D12" s="10" t="s">
        <v>30</v>
      </c>
      <c r="E12" s="10" t="s">
        <v>2</v>
      </c>
      <c r="F12" s="11" t="s">
        <v>34</v>
      </c>
      <c r="G12" s="10" t="s">
        <v>35</v>
      </c>
      <c r="H12" s="10" t="s">
        <v>3</v>
      </c>
      <c r="I12" s="11" t="s">
        <v>17</v>
      </c>
      <c r="J12" s="11" t="s">
        <v>32</v>
      </c>
      <c r="K12" s="11" t="s">
        <v>26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27</v>
      </c>
    </row>
    <row r="14" spans="1:12" s="26" customFormat="1" ht="90" x14ac:dyDescent="0.25">
      <c r="A14" s="24">
        <v>1</v>
      </c>
      <c r="B14" s="23" t="s">
        <v>18</v>
      </c>
      <c r="C14" s="25" t="s">
        <v>31</v>
      </c>
      <c r="D14" s="40">
        <v>20205276</v>
      </c>
      <c r="E14" s="41" t="s">
        <v>37</v>
      </c>
      <c r="F14" s="40" t="s">
        <v>38</v>
      </c>
      <c r="G14" s="42">
        <v>18.402000000000001</v>
      </c>
      <c r="H14" s="33"/>
      <c r="I14" s="34">
        <f t="shared" ref="I14" si="0">H14*G14</f>
        <v>0</v>
      </c>
      <c r="J14" s="34">
        <f t="shared" ref="J14" si="1">K14-I14</f>
        <v>0</v>
      </c>
      <c r="K14" s="34">
        <f t="shared" ref="K14" si="2">I14*1.2</f>
        <v>0</v>
      </c>
      <c r="L14" s="38" t="s">
        <v>39</v>
      </c>
    </row>
    <row r="15" spans="1:12" s="37" customFormat="1" ht="15.75" x14ac:dyDescent="0.25">
      <c r="A15" s="27"/>
      <c r="B15" s="27"/>
      <c r="C15" s="27"/>
      <c r="D15" s="27"/>
      <c r="E15" s="27"/>
      <c r="F15" s="29">
        <f>SUM(F14:F14)</f>
        <v>0</v>
      </c>
      <c r="G15" s="28"/>
      <c r="H15" s="29"/>
      <c r="I15" s="29">
        <f>SUM(I14:I14)</f>
        <v>0</v>
      </c>
      <c r="J15" s="29">
        <f>SUM(J14:J14)</f>
        <v>0</v>
      </c>
      <c r="K15" s="29">
        <f>SUM(K14:K14)</f>
        <v>0</v>
      </c>
      <c r="L15" s="27"/>
    </row>
    <row r="16" spans="1:12" s="37" customFormat="1" ht="15.75" x14ac:dyDescent="0.2">
      <c r="A16" s="1"/>
      <c r="B16" s="1"/>
      <c r="C16" s="1"/>
      <c r="D16" s="1"/>
      <c r="E16" s="1"/>
      <c r="F16" s="4"/>
      <c r="G16" s="3"/>
      <c r="H16" s="7"/>
      <c r="I16" s="1"/>
      <c r="J16" s="1"/>
      <c r="K16" s="1"/>
      <c r="L16" s="8"/>
    </row>
    <row r="17" spans="1:12" s="37" customFormat="1" ht="15.75" x14ac:dyDescent="0.2">
      <c r="A17" s="15" t="s">
        <v>9</v>
      </c>
      <c r="B17" s="15"/>
      <c r="C17" s="16"/>
      <c r="D17" s="16"/>
      <c r="E17" s="16"/>
      <c r="F17" s="2"/>
      <c r="G17" s="3"/>
      <c r="H17" s="2"/>
      <c r="I17" s="4"/>
      <c r="J17" s="4"/>
      <c r="K17" s="4"/>
      <c r="L17" s="8"/>
    </row>
    <row r="18" spans="1:12" s="37" customFormat="1" ht="48.75" customHeight="1" x14ac:dyDescent="0.25">
      <c r="A18" s="43" t="s">
        <v>36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2" s="37" customFormat="1" ht="71.25" customHeight="1" x14ac:dyDescent="0.25">
      <c r="A19" s="43" t="s">
        <v>33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x14ac:dyDescent="0.2">
      <c r="A21" s="7" t="s">
        <v>10</v>
      </c>
      <c r="B21" s="7"/>
      <c r="C21" s="7"/>
      <c r="D21" s="7"/>
      <c r="E21" s="7"/>
      <c r="F21" s="7"/>
      <c r="G21" s="4"/>
      <c r="H21" s="35" t="s">
        <v>28</v>
      </c>
      <c r="I21" s="4"/>
      <c r="J21" s="4"/>
      <c r="K21" s="4"/>
      <c r="L21" s="17"/>
    </row>
    <row r="22" spans="1:12" x14ac:dyDescent="0.2">
      <c r="A22" s="2"/>
      <c r="B22" s="2"/>
      <c r="C22" s="7"/>
      <c r="D22" s="7"/>
      <c r="E22" s="7"/>
      <c r="G22" s="4"/>
      <c r="H22" s="36" t="s">
        <v>29</v>
      </c>
      <c r="I22" s="4"/>
      <c r="J22" s="4"/>
      <c r="K22" s="4"/>
      <c r="L22" s="7"/>
    </row>
    <row r="23" spans="1:12" ht="1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39" customFormat="1" ht="33" customHeight="1" x14ac:dyDescent="0.2">
      <c r="A24" s="1"/>
      <c r="B24" s="1"/>
      <c r="C24" s="1"/>
      <c r="D24" s="1"/>
      <c r="E24" s="1"/>
      <c r="F24" s="2"/>
      <c r="G24" s="3"/>
      <c r="H24" s="7"/>
      <c r="I24" s="1"/>
      <c r="J24" s="1"/>
      <c r="K24" s="1"/>
      <c r="L24" s="8"/>
    </row>
  </sheetData>
  <mergeCells count="9">
    <mergeCell ref="A19:L19"/>
    <mergeCell ref="E8:L8"/>
    <mergeCell ref="A11:L11"/>
    <mergeCell ref="A2:L2"/>
    <mergeCell ref="A3:L3"/>
    <mergeCell ref="A4:L4"/>
    <mergeCell ref="E6:L6"/>
    <mergeCell ref="E7:L7"/>
    <mergeCell ref="A18:L18"/>
  </mergeCells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vishabelnik</cp:lastModifiedBy>
  <cp:lastPrinted>2018-10-01T05:09:00Z</cp:lastPrinted>
  <dcterms:created xsi:type="dcterms:W3CDTF">2015-09-14T07:06:03Z</dcterms:created>
  <dcterms:modified xsi:type="dcterms:W3CDTF">2021-11-18T07:30:30Z</dcterms:modified>
</cp:coreProperties>
</file>